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32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<sst xmlns="http://schemas.openxmlformats.org/spreadsheetml/2006/main" count="2401" uniqueCount="671">
  <si>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</si>
  <si>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</si>
  <si>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</si>
  <si>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</si>
  <si>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</si>
  <si>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</si>
  <si>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</si>
  <si>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</si>
  <si>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</si>
  <si>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</si>
  <si>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</si>
  <si>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</si>
  <si>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</si>
  <si>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</si>
  <si>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</si>
  <si>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</si>
  <si>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</si>
  <si>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</si>
  <si>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</si>
  <si>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</si>
  <si>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</si>
  <si>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</si>
  <si>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</si>
  <si>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</si>
  <si>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</si>
  <si>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</si>
  <si>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</si>
  <si>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</si>
  <si>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</si>
  <si>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</si>
  <si>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</si>
  <si>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</si>
  <si>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</si>
  <si>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</si>
  <si>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</si>
  <si>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</si>
  <si>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</si>
  <si>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</si>
  <si>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</si>
  <si>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</si>
  <si>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</si>
  <si>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</si>
  <si>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</si>
  <si>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</si>
  <si>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</si>
  <si>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</si>
  <si>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</si>
  <si>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</si>
  <si>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</si>
  <si>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</si>
  <si>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</si>
  <si>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</si>
  <si>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</si>
  <si>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</si>
  <si>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</si>
  <si>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</si>
  <si>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</si>
  <si>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</si>
  <si>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</si>
  <si>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</si>
  <si>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</si>
  <si>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</si>
  <si>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</si>
  <si>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</si>
  <si>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</si>
  <si>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</si>
  <si>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</si>
  <si>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</si>
  <si>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</si>
  <si>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</si>
  <si>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</si>
  <si>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</si>
  <si>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</si>
  <si>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</si>
  <si>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</si>
  <si>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</si>
  <si>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</si>
  <si>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</si>
  <si>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</si>
  <si>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</si>
  <si>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</si>
  <si>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АО" ЧЕРНОЯРСКАЯ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</si>
  <si>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</si>
  <si>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</si>
  <si>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</si>
  <si>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</si>
  <si>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</si>
  <si>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</si>
  <si>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</si>
  <si>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</si>
  <si>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</si>
  <si>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</si>
  <si>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</si>
  <si>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</si>
  <si>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</si>
  <si>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</si>
  <si>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</si>
  <si>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</si>
  <si>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</si>
  <si>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</si>
  <si>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</si>
  <si>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</si>
  <si>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</si>
  <si>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</si>
  <si>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</si>
  <si>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</si>
  <si>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</si>
  <si>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</si>
  <si>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</si>
  <si>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</si>
  <si>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</si>
  <si>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</si>
  <si>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</si>
  <si>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</si>
  <si>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</si>
  <si>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</si>
  <si>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</si>
  <si>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</si>
  <si>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</si>
  <si>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</si>
  <si>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</si>
  <si>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</si>
  <si>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</si>
  <si>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</si>
  <si>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</si>
  <si>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</si>
  <si>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</si>
  <si>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</si>
  <si>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</si>
  <si>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</si>
  <si>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</si>
  <si>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</si>
  <si>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</si>
  <si>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</si>
  <si>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</si>
  <si>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</si>
  <si>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</si>
  <si>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</si>
  <si>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</si>
  <si>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</si>
  <si>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</si>
  <si>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</si>
  <si>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</si>
  <si>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</si>
  <si>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</si>
  <si>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</si>
  <si>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</si>
  <si>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</si>
  <si>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</si>
  <si>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</si>
  <si>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</si>
  <si>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</si>
  <si>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</si>
  <si>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</si>
  <si>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</si>
  <si>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</si>
  <si>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</si>
  <si>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</si>
  <si>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</si>
  <si>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</si>
  <si>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</si>
  <si>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</si>
  <si>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</si>
  <si>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</si>
  <si>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</si>
  <si>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</si>
  <si>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</si>
  <si>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</si>
  <si>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</si>
  <si>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</si>
  <si>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</si>
  <si>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</si>
  <si>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</si>
  <si>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</si>
  <si>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</si>
  <si>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</si>
  <si>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</si>
  <si>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</si>
  <si>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</si>
  <si>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</si>
  <si>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</si>
  <si>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</si>
  <si>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</si>
  <si>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</si>
  <si>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</si>
  <si>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</si>
  <si>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</si>
  <si>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</si>
  <si>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</si>
  <si>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</si>
  <si>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</si>
  <si>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</si>
  <si>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</si>
  <si>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</si>
  <si>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</si>
  <si>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</si>
  <si>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</si>
  <si>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</si>
  <si>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</si>
  <si>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</si>
  <si>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</si>
  <si>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</si>
  <si>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</si>
  <si>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</si>
  <si>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</si>
  <si>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</si>
  <si>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</si>
  <si>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</si>
  <si>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</si>
  <si>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</si>
  <si>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</si>
  <si>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</si>
  <si>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</si>
  <si>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</si>
  <si>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</si>
  <si>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</si>
  <si>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</si>
  <si>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</si>
  <si>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</si>
  <si>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</si>
  <si>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</si>
  <si>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</si>
  <si>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</si>
  <si>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</si>
  <si>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</si>
  <si>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</si>
  <si>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</si>
  <si>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</si>
  <si>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</si>
  <si>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</si>
  <si>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</si>
  <si>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</si>
  <si>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</si>
  <si>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</si>
  <si>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</si>
  <si>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</si>
  <si>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</si>
  <si>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</si>
  <si>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</si>
  <si>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</si>
  <si>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</si>
  <si>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</si>
  <si>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</si>
  <si>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</si>
  <si>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</si>
  <si>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</si>
  <si>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</si>
  <si>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</si>
  <si>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</si>
  <si>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</si>
  <si>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</si>
  <si>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</si>
  <si>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</si>
  <si>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</si>
  <si>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</si>
  <si>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</si>
  <si>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</si>
  <si>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</si>
  <si>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</si>
  <si>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</si>
  <si>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</si>
  <si>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</si>
  <si>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</si>
  <si>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</si>
  <si>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</si>
  <si>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</si>
  <si>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</si>
  <si>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</si>
  <si>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</si>
  <si>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</si>
  <si>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</si>
  <si>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</si>
  <si>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</si>
  <si>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</si>
  <si>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</si>
  <si>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</si>
  <si>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</si>
  <si>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</si>
  <si>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</si>
  <si>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</si>
  <si>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</si>
  <si>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</si>
  <si>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</si>
  <si>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</si>
  <si>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</si>
  <si>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</si>
  <si>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</si>
  <si>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</si>
  <si>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</si>
  <si>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</si>
  <si>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</si>
  <si>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</si>
  <si>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</si>
  <si>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</si>
  <si>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</si>
  <si>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</si>
  <si>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</si>
  <si>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</si>
  <si>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</si>
  <si>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</si>
  <si>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</si>
  <si>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</si>
  <si>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</si>
  <si>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</si>
  <si>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</si>
  <si>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</si>
  <si>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</si>
  <si>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</si>
  <si>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</si>
  <si>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</si>
  <si>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</si>
  <si>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</si>
  <si>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</si>
  <si>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</si>
  <si>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</si>
  <si>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</si>
  <si>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</si>
  <si>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</si>
  <si>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</si>
  <si>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</si>
  <si>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</si>
  <si>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</si>
  <si>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</si>
  <si>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</si>
  <si>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</si>
  <si>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</si>
  <si>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</si>
  <si>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</si>
  <si>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</si>
  <si>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</si>
  <si>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</si>
  <si>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</si>
  <si>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</si>
  <si>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</si>
  <si>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</si>
  <si>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</si>
  <si>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</si>
  <si>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</si>
  <si>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</si>
  <si>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</si>
  <si>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</si>
  <si>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</si>
  <si>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</si>
  <si>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</si>
  <si>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</si>
  <si>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</si>
  <si>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</si>
  <si>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</si>
  <si>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</si>
  <si>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</si>
  <si>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</si>
  <si>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</si>
  <si>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</si>
  <si>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</si>
  <si>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</si>
  <si>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</si>
  <si>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</si>
  <si>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</si>
  <si>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</si>
  <si>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</si>
  <si>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</si>
  <si>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</si>
  <si>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</si>
  <si>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</si>
  <si>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</si>
  <si>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</si>
  <si>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</si>
  <si>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</si>
  <si>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</si>
  <si>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</si>
  <si>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</si>
  <si>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</si>
  <si>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</si>
  <si>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</si>
  <si>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</si>
  <si>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</si>
  <si>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</si>
  <si>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</si>
  <si>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</si>
  <si>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</si>
  <si>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</si>
  <si>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</si>
  <si>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</si>
  <si>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</si>
  <si>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</si>
  <si>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</si>
  <si>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</si>
  <si>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</si>
  <si>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</si>
  <si>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</si>
  <si>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</si>
  <si>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</si>
  <si>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</si>
  <si>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</si>
  <si>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</si>
  <si>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</si>
  <si>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</si>
  <si>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</si>
  <si>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</si>
  <si>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</si>
  <si>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</si>
  <si>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</si>
  <si>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</si>
  <si>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</si>
  <si>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</si>
  <si>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</si>
  <si>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</si>
  <si>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</si>
  <si>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</si>
  <si>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</si>
  <si>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</si>
  <si>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</si>
  <si>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</si>
  <si>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</si>
  <si>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</si>
  <si>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</si>
  <si>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</si>
  <si>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</si>
  <si>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</si>
  <si>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</si>
  <si>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</si>
  <si>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</si>
  <si>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</si>
  <si>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</si>
  <si>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</si>
  <si>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</si>
  <si>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</si>
  <si>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</si>
  <si>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</si>
  <si>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</si>
  <si>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</si>
  <si>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</si>
  <si>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</si>
  <si>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</si>
  <si>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</si>
  <si>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</si>
  <si>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</si>
  <si>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</si>
  <si>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</si>
  <si>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</si>
  <si>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</si>
  <si>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</si>
  <si>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</si>
  <si>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</si>
  <si>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</si>
  <si>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</si>
  <si>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</si>
  <si>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</si>
  <si>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</si>
  <si>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</si>
  <si>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</si>
  <si>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</si>
  <si>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</si>
  <si>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</si>
  <si>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</si>
  <si>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</si>
  <si>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</si>
  <si>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</si>
  <si>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</si>
  <si>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</si>
  <si>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</si>
  <si>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</si>
  <si>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</si>
  <si>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</si>
  <si>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</si>
  <si>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</si>
  <si>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</si>
  <si>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</si>
  <si>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</si>
  <si>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</si>
  <si>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</si>
  <si>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</si>
  <si>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</si>
  <si>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</si>
  <si>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</si>
  <si>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</si>
  <si>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</si>
  <si>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</si>
  <si>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</si>
  <si>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</si>
  <si>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</si>
  <si>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</si>
  <si>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</si>
  <si>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</si>
  <si>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</si>
  <si>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</si>
  <si>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</si>
  <si>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</si>
  <si>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</si>
  <si>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</si>
  <si>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</si>
  <si>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</si>
  <si>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</si>
  <si>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</si>
  <si>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</si>
  <si>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</si>
  <si>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</si>
  <si>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</si>
  <si>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</si>
  <si>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</si>
  <si>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</si>
  <si>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</si>
  <si>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</si>
  <si>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</si>
  <si>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</si>
  <si>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</si>
  <si>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</si>
  <si>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</si>
  <si>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</si>
  <si>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</si>
  <si>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</si>
  <si>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</si>
  <si>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</si>
  <si>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</si>
  <si>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</si>
  <si>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</si>
  <si>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</si>
  <si>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</si>
  <si>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</si>
  <si>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</si>
  <si>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</si>
  <si>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</si>
  <si>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</si>
  <si>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</si>
  <si>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</si>
  <si>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</si>
  <si>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</si>
  <si>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</si>
  <si>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</si>
  <si>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</si>
  <si>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</si>
  <si>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</si>
  <si>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</si>
  <si>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</si>
  <si>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</si>
  <si>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</si>
  <si>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</si>
  <si>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</si>
  <si>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</si>
  <si>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</si>
  <si>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</si>
  <si>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</si>
  <si>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</si>
  <si>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</si>
  <si>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</si>
  <si>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</si>
  <si>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</si>
  <si>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</si>
  <si>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</si>
  <si>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</si>
  <si>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</si>
  <si>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</si>
  <si>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</si>
  <si>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</si>
  <si>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</si>
  <si>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</si>
  <si>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</si>
  <si>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</si>
  <si>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</si>
  <si>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</si>
  <si>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</si>
  <si>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</si>
  <si>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</si>
  <si>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</si>
  <si>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</si>
  <si>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</si>
  <si>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</si>
  <si>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</si>
  <si>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</si>
  <si>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</si>
  <si>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</si>
  <si>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</si>
  <si>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</si>
  <si>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</si>
  <si>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</si>
  <si>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</si>
  <si>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</si>
  <si>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</si>
  <si>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</si>
  <si>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</si>
  <si>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</si>
  <si>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</si>
  <si>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</si>
  <si>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</si>
  <si>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</si>
  <si>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</si>
  <si>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</si>
  <si>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</si>
  <si>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</si>
  <si>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</si>
  <si>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</si>
  <si>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</si>
  <si>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</si>
  <si>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</si>
  <si>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</si>
  <si>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</si>
  <si>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</si>
  <si>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</si>
  <si>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</si>
  <si>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</si>
  <si>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</si>
  <si>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</si>
  <si>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</si>
  <si>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</si>
  <si>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</si>
  <si>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</si>
  <si>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</si>
  <si>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</si>
  <si>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</si>
  <si>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</si>
  <si>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</si>
  <si>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</si>
  <si>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</si>
  <si>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</si>
  <si>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</si>
  <si>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</si>
  <si>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</si>
  <si>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</si>
  <si>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</si>
  <si>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</si>
  <si>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</si>
  <si>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</si>
  <si>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</si>
  <si>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</si>
  <si>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</si>
  <si>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</si>
  <si>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</si>
  <si>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</si>
  <si>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</si>
  <si>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</si>
  <si>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</si>
  <si>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</si>
  <si>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</si>
  <si>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</si>
  <si>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</si>
  <si>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</si>
  <si>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</si>
  <si>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</si>
  <si>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</si>
  <si>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</si>
  <si>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</si>
  <si>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</si>
  <si>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</si>
  <si>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</si>
  <si>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</si>
  <si>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</si>
  <si>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детской эндокринологии</t>
  </si>
  <si>
    <t>(ДН) САХАРНЫЙ ДИАБЕТ</t>
  </si>
  <si>
    <t>инфекционным болезням</t>
  </si>
  <si>
    <t>кардиологии</t>
  </si>
  <si>
    <t>(ДН) БСК</t>
  </si>
  <si>
    <t>лечебному делу</t>
  </si>
  <si>
    <t>общей врачебной практике (семейной медицине)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</si>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</sst>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300049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1655</v>
      </c>
      <c r="H10" s="50">
        <v>1051</v>
      </c>
      <c r="I10" s="50">
        <v>604</v>
      </c>
      <c r="J10" s="50">
        <v>205</v>
      </c>
      <c r="K10" s="11">
        <v>3.8</v>
      </c>
      <c r="L10" s="12">
        <f t="shared" ref="L10:L41" si="2">ROUND(J10*K10,0)</f>
        <v>779</v>
      </c>
      <c r="M10" s="13">
        <f t="shared" ref="M10:M41" si="3">F10+G10+L10</f>
        <v>2434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241</v>
      </c>
      <c r="R10" s="50">
        <v>213</v>
      </c>
      <c r="S10" s="50">
        <v>28</v>
      </c>
      <c r="T10" s="50">
        <v>28</v>
      </c>
      <c r="U10" s="11">
        <v>3.8</v>
      </c>
      <c r="V10" s="12">
        <f t="shared" ref="V10:V41" si="6">ROUND(T10*U10,0)</f>
        <v>106</v>
      </c>
      <c r="W10" s="43">
        <f t="shared" ref="W10:W41" si="7">P10+Q10+V10</f>
        <v>347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1896</v>
      </c>
      <c r="AB10" s="12">
        <f t="shared" ref="AB10:AB41" si="12">H10+R10</f>
        <v>1264</v>
      </c>
      <c r="AC10" s="12">
        <f t="shared" ref="AC10:AC41" si="13">I10+S10</f>
        <v>632</v>
      </c>
      <c r="AD10" s="12">
        <f t="shared" ref="AD10:AD41" si="14">J10+T10</f>
        <v>233</v>
      </c>
      <c r="AE10" s="12">
        <f t="shared" ref="AE10:AE41" si="15">L10+V10</f>
        <v>885</v>
      </c>
      <c r="AF10" s="12">
        <f t="shared" ref="AF10:AF41" si="16">M10+W10</f>
        <v>2781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1668</v>
      </c>
      <c r="H12" s="50">
        <v>1229</v>
      </c>
      <c r="I12" s="50">
        <v>439</v>
      </c>
      <c r="J12" s="50">
        <v>1100</v>
      </c>
      <c r="K12" s="15">
        <v>2.5</v>
      </c>
      <c r="L12" s="18">
        <f t="shared" si="2"/>
        <v>2750</v>
      </c>
      <c r="M12" s="19">
        <f t="shared" si="3"/>
        <v>4418</v>
      </c>
      <c r="N12" s="56">
        <v>0</v>
      </c>
      <c r="O12" s="51">
        <v>0</v>
      </c>
      <c r="P12" s="3">
        <f t="shared" si="4"/>
        <v>0</v>
      </c>
      <c r="Q12" s="12">
        <f t="shared" si="5"/>
        <v>1180</v>
      </c>
      <c r="R12" s="50">
        <v>830</v>
      </c>
      <c r="S12" s="50">
        <v>350</v>
      </c>
      <c r="T12" s="50">
        <v>430</v>
      </c>
      <c r="U12" s="15">
        <v>2.5</v>
      </c>
      <c r="V12" s="18">
        <f t="shared" si="6"/>
        <v>1075</v>
      </c>
      <c r="W12" s="59">
        <f t="shared" si="7"/>
        <v>2255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2848</v>
      </c>
      <c r="AB12" s="18">
        <f t="shared" si="12"/>
        <v>2059</v>
      </c>
      <c r="AC12" s="18">
        <f t="shared" si="13"/>
        <v>789</v>
      </c>
      <c r="AD12" s="18">
        <f t="shared" si="14"/>
        <v>1530</v>
      </c>
      <c r="AE12" s="18">
        <f t="shared" si="15"/>
        <v>3825</v>
      </c>
      <c r="AF12" s="18">
        <f t="shared" si="16"/>
        <v>6673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160</v>
      </c>
      <c r="H16" s="50">
        <v>0</v>
      </c>
      <c r="I16" s="50">
        <v>160</v>
      </c>
      <c r="J16" s="50">
        <v>20</v>
      </c>
      <c r="K16" s="15">
        <v>2.7</v>
      </c>
      <c r="L16" s="18">
        <f t="shared" si="2"/>
        <v>54</v>
      </c>
      <c r="M16" s="19">
        <f t="shared" si="3"/>
        <v>214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160</v>
      </c>
      <c r="AB16" s="18">
        <f t="shared" si="12"/>
        <v>0</v>
      </c>
      <c r="AC16" s="18">
        <f t="shared" si="13"/>
        <v>160</v>
      </c>
      <c r="AD16" s="18">
        <f t="shared" si="14"/>
        <v>20</v>
      </c>
      <c r="AE16" s="18">
        <f t="shared" si="15"/>
        <v>54</v>
      </c>
      <c r="AF16" s="18">
        <f t="shared" si="16"/>
        <v>214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320</v>
      </c>
      <c r="H17" s="50">
        <v>70</v>
      </c>
      <c r="I17" s="50">
        <v>250</v>
      </c>
      <c r="J17" s="50">
        <v>85</v>
      </c>
      <c r="K17" s="16">
        <v>4.2</v>
      </c>
      <c r="L17" s="18">
        <f t="shared" si="2"/>
        <v>357</v>
      </c>
      <c r="M17" s="19">
        <f t="shared" si="3"/>
        <v>677</v>
      </c>
      <c r="N17" s="56">
        <v>0</v>
      </c>
      <c r="O17" s="51">
        <v>0</v>
      </c>
      <c r="P17" s="3">
        <f t="shared" si="4"/>
        <v>0</v>
      </c>
      <c r="Q17" s="12">
        <f t="shared" si="5"/>
        <v>307</v>
      </c>
      <c r="R17" s="50">
        <v>70</v>
      </c>
      <c r="S17" s="50">
        <v>237</v>
      </c>
      <c r="T17" s="50">
        <v>35</v>
      </c>
      <c r="U17" s="16">
        <v>4.2</v>
      </c>
      <c r="V17" s="18">
        <f t="shared" si="6"/>
        <v>147</v>
      </c>
      <c r="W17" s="59">
        <f t="shared" si="7"/>
        <v>454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627</v>
      </c>
      <c r="AB17" s="18">
        <f t="shared" si="12"/>
        <v>140</v>
      </c>
      <c r="AC17" s="18">
        <f t="shared" si="13"/>
        <v>487</v>
      </c>
      <c r="AD17" s="18">
        <f t="shared" si="14"/>
        <v>120</v>
      </c>
      <c r="AE17" s="18">
        <f t="shared" si="15"/>
        <v>504</v>
      </c>
      <c r="AF17" s="18">
        <f t="shared" si="16"/>
        <v>1131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230</v>
      </c>
      <c r="H19" s="50">
        <v>20</v>
      </c>
      <c r="I19" s="50">
        <v>210</v>
      </c>
      <c r="J19" s="50">
        <v>110</v>
      </c>
      <c r="K19" s="15">
        <v>2.4</v>
      </c>
      <c r="L19" s="18">
        <f t="shared" si="2"/>
        <v>264</v>
      </c>
      <c r="M19" s="19">
        <f t="shared" si="3"/>
        <v>494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230</v>
      </c>
      <c r="AB19" s="18">
        <f t="shared" si="12"/>
        <v>20</v>
      </c>
      <c r="AC19" s="18">
        <f t="shared" si="13"/>
        <v>210</v>
      </c>
      <c r="AD19" s="18">
        <f t="shared" si="14"/>
        <v>110</v>
      </c>
      <c r="AE19" s="18">
        <f t="shared" si="15"/>
        <v>264</v>
      </c>
      <c r="AF19" s="18">
        <f t="shared" si="16"/>
        <v>494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400</v>
      </c>
      <c r="H23" s="50">
        <v>0</v>
      </c>
      <c r="I23" s="50">
        <v>400</v>
      </c>
      <c r="J23" s="50">
        <v>165</v>
      </c>
      <c r="K23" s="15">
        <v>3.1</v>
      </c>
      <c r="L23" s="18">
        <f t="shared" si="2"/>
        <v>512</v>
      </c>
      <c r="M23" s="19">
        <f t="shared" si="3"/>
        <v>912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400</v>
      </c>
      <c r="AB23" s="18">
        <f t="shared" si="12"/>
        <v>0</v>
      </c>
      <c r="AC23" s="18">
        <f t="shared" si="13"/>
        <v>400</v>
      </c>
      <c r="AD23" s="18">
        <f t="shared" si="14"/>
        <v>165</v>
      </c>
      <c r="AE23" s="18">
        <f t="shared" si="15"/>
        <v>512</v>
      </c>
      <c r="AF23" s="18">
        <f t="shared" si="16"/>
        <v>912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1050</v>
      </c>
      <c r="H26" s="50">
        <v>700</v>
      </c>
      <c r="I26" s="50">
        <v>350</v>
      </c>
      <c r="J26" s="50">
        <v>495</v>
      </c>
      <c r="K26" s="15">
        <v>2.9</v>
      </c>
      <c r="L26" s="18">
        <f t="shared" si="2"/>
        <v>1436</v>
      </c>
      <c r="M26" s="19">
        <f t="shared" si="3"/>
        <v>2486</v>
      </c>
      <c r="N26" s="56">
        <v>0</v>
      </c>
      <c r="O26" s="51">
        <v>0</v>
      </c>
      <c r="P26" s="3">
        <f t="shared" si="4"/>
        <v>0</v>
      </c>
      <c r="Q26" s="12">
        <f t="shared" si="5"/>
        <v>364</v>
      </c>
      <c r="R26" s="50">
        <v>210</v>
      </c>
      <c r="S26" s="50">
        <v>154</v>
      </c>
      <c r="T26" s="50">
        <v>50</v>
      </c>
      <c r="U26" s="15">
        <v>2.9</v>
      </c>
      <c r="V26" s="18">
        <f t="shared" si="6"/>
        <v>145</v>
      </c>
      <c r="W26" s="59">
        <f t="shared" si="7"/>
        <v>509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1414</v>
      </c>
      <c r="AB26" s="18">
        <f t="shared" si="12"/>
        <v>910</v>
      </c>
      <c r="AC26" s="18">
        <f t="shared" si="13"/>
        <v>504</v>
      </c>
      <c r="AD26" s="18">
        <f t="shared" si="14"/>
        <v>545</v>
      </c>
      <c r="AE26" s="18">
        <f t="shared" si="15"/>
        <v>1581</v>
      </c>
      <c r="AF26" s="18">
        <f t="shared" si="16"/>
        <v>2995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474</v>
      </c>
      <c r="H29" s="50">
        <v>0</v>
      </c>
      <c r="I29" s="50">
        <v>474</v>
      </c>
      <c r="J29" s="50">
        <v>450</v>
      </c>
      <c r="K29" s="15">
        <v>2.5</v>
      </c>
      <c r="L29" s="18">
        <f t="shared" si="2"/>
        <v>1125</v>
      </c>
      <c r="M29" s="19">
        <f t="shared" si="3"/>
        <v>1599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474</v>
      </c>
      <c r="AB29" s="18">
        <f t="shared" si="12"/>
        <v>0</v>
      </c>
      <c r="AC29" s="18">
        <f t="shared" si="13"/>
        <v>474</v>
      </c>
      <c r="AD29" s="18">
        <f t="shared" si="14"/>
        <v>450</v>
      </c>
      <c r="AE29" s="18">
        <f t="shared" si="15"/>
        <v>1125</v>
      </c>
      <c r="AF29" s="18">
        <f t="shared" si="16"/>
        <v>1599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660</v>
      </c>
      <c r="H31" s="50">
        <v>230</v>
      </c>
      <c r="I31" s="50">
        <v>430</v>
      </c>
      <c r="J31" s="50">
        <v>75</v>
      </c>
      <c r="K31" s="16">
        <v>4.0999999999999996</v>
      </c>
      <c r="L31" s="18">
        <f t="shared" si="2"/>
        <v>308</v>
      </c>
      <c r="M31" s="19">
        <f t="shared" si="3"/>
        <v>968</v>
      </c>
      <c r="N31" s="56">
        <v>0</v>
      </c>
      <c r="O31" s="51">
        <v>0</v>
      </c>
      <c r="P31" s="3">
        <f t="shared" si="4"/>
        <v>0</v>
      </c>
      <c r="Q31" s="12">
        <f t="shared" si="5"/>
        <v>840</v>
      </c>
      <c r="R31" s="50">
        <v>520</v>
      </c>
      <c r="S31" s="50">
        <v>320</v>
      </c>
      <c r="T31" s="50">
        <v>75</v>
      </c>
      <c r="U31" s="16">
        <v>4.0999999999999996</v>
      </c>
      <c r="V31" s="18">
        <f t="shared" si="6"/>
        <v>308</v>
      </c>
      <c r="W31" s="59">
        <f t="shared" si="7"/>
        <v>1148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1500</v>
      </c>
      <c r="AB31" s="18">
        <f t="shared" si="12"/>
        <v>750</v>
      </c>
      <c r="AC31" s="18">
        <f t="shared" si="13"/>
        <v>750</v>
      </c>
      <c r="AD31" s="18">
        <f t="shared" si="14"/>
        <v>150</v>
      </c>
      <c r="AE31" s="18">
        <f t="shared" si="15"/>
        <v>616</v>
      </c>
      <c r="AF31" s="18">
        <f t="shared" si="16"/>
        <v>2116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840</v>
      </c>
      <c r="H33" s="50">
        <v>210</v>
      </c>
      <c r="I33" s="50">
        <v>630</v>
      </c>
      <c r="J33" s="50">
        <v>75</v>
      </c>
      <c r="K33" s="16">
        <v>3.8</v>
      </c>
      <c r="L33" s="18">
        <f t="shared" si="2"/>
        <v>285</v>
      </c>
      <c r="M33" s="19">
        <f t="shared" si="3"/>
        <v>1125</v>
      </c>
      <c r="N33" s="56">
        <v>0</v>
      </c>
      <c r="O33" s="51">
        <v>0</v>
      </c>
      <c r="P33" s="3">
        <f t="shared" si="4"/>
        <v>0</v>
      </c>
      <c r="Q33" s="12">
        <f t="shared" si="5"/>
        <v>480</v>
      </c>
      <c r="R33" s="50">
        <v>320</v>
      </c>
      <c r="S33" s="50">
        <v>160</v>
      </c>
      <c r="T33" s="50">
        <v>75</v>
      </c>
      <c r="U33" s="16">
        <v>3.8</v>
      </c>
      <c r="V33" s="18">
        <f t="shared" si="6"/>
        <v>285</v>
      </c>
      <c r="W33" s="59">
        <f t="shared" si="7"/>
        <v>765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1320</v>
      </c>
      <c r="AB33" s="18">
        <f t="shared" si="12"/>
        <v>530</v>
      </c>
      <c r="AC33" s="18">
        <f t="shared" si="13"/>
        <v>790</v>
      </c>
      <c r="AD33" s="18">
        <f t="shared" si="14"/>
        <v>150</v>
      </c>
      <c r="AE33" s="18">
        <f t="shared" si="15"/>
        <v>570</v>
      </c>
      <c r="AF33" s="18">
        <f t="shared" si="16"/>
        <v>1890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3932</v>
      </c>
      <c r="R34" s="50">
        <v>3507</v>
      </c>
      <c r="S34" s="68">
        <v>425</v>
      </c>
      <c r="T34" s="68">
        <v>1100</v>
      </c>
      <c r="U34" s="15">
        <v>2.8</v>
      </c>
      <c r="V34" s="18">
        <f t="shared" si="6"/>
        <v>3080</v>
      </c>
      <c r="W34" s="59">
        <f t="shared" si="7"/>
        <v>7012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3932</v>
      </c>
      <c r="AB34" s="18">
        <f t="shared" si="12"/>
        <v>3507</v>
      </c>
      <c r="AC34" s="18">
        <f t="shared" si="13"/>
        <v>425</v>
      </c>
      <c r="AD34" s="18">
        <f t="shared" si="14"/>
        <v>1100</v>
      </c>
      <c r="AE34" s="18">
        <f t="shared" si="15"/>
        <v>3080</v>
      </c>
      <c r="AF34" s="18">
        <f t="shared" si="16"/>
        <v>7012</v>
      </c>
      <c r="AG34" s="80">
        <v>3200</v>
      </c>
      <c r="AH34" s="81">
        <f t="shared" si="17"/>
        <v>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3352</v>
      </c>
      <c r="H38" s="50">
        <v>440</v>
      </c>
      <c r="I38" s="68">
        <v>2912</v>
      </c>
      <c r="J38" s="68">
        <v>470</v>
      </c>
      <c r="K38" s="15">
        <v>2</v>
      </c>
      <c r="L38" s="18">
        <f t="shared" si="2"/>
        <v>940</v>
      </c>
      <c r="M38" s="19">
        <f t="shared" si="3"/>
        <v>4292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3352</v>
      </c>
      <c r="AB38" s="18">
        <f t="shared" si="12"/>
        <v>440</v>
      </c>
      <c r="AC38" s="18">
        <f t="shared" si="13"/>
        <v>2912</v>
      </c>
      <c r="AD38" s="18">
        <f t="shared" si="14"/>
        <v>470</v>
      </c>
      <c r="AE38" s="18">
        <f t="shared" si="15"/>
        <v>940</v>
      </c>
      <c r="AF38" s="18">
        <f t="shared" si="16"/>
        <v>4292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608</v>
      </c>
      <c r="R46" s="50">
        <v>270</v>
      </c>
      <c r="S46" s="68">
        <v>338</v>
      </c>
      <c r="T46" s="68">
        <v>100</v>
      </c>
      <c r="U46" s="15">
        <v>2</v>
      </c>
      <c r="V46" s="18">
        <f t="shared" si="24"/>
        <v>200</v>
      </c>
      <c r="W46" s="59">
        <f t="shared" si="25"/>
        <v>808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608</v>
      </c>
      <c r="AB46" s="18">
        <f t="shared" si="30"/>
        <v>270</v>
      </c>
      <c r="AC46" s="18">
        <f t="shared" si="31"/>
        <v>338</v>
      </c>
      <c r="AD46" s="18">
        <f t="shared" si="32"/>
        <v>100</v>
      </c>
      <c r="AE46" s="18">
        <f t="shared" si="33"/>
        <v>200</v>
      </c>
      <c r="AF46" s="18">
        <f t="shared" si="34"/>
        <v>808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5485</v>
      </c>
      <c r="H47" s="5">
        <v>4765</v>
      </c>
      <c r="I47" s="5">
        <v>720</v>
      </c>
      <c r="J47" s="5">
        <v>3134</v>
      </c>
      <c r="K47" s="15">
        <v>2.7</v>
      </c>
      <c r="L47" s="18">
        <f t="shared" si="20"/>
        <v>8462</v>
      </c>
      <c r="M47" s="19">
        <f t="shared" si="21"/>
        <v>13947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5485</v>
      </c>
      <c r="AB47" s="18">
        <f t="shared" si="30"/>
        <v>4765</v>
      </c>
      <c r="AC47" s="18">
        <f t="shared" si="31"/>
        <v>720</v>
      </c>
      <c r="AD47" s="18">
        <f t="shared" si="32"/>
        <v>3134</v>
      </c>
      <c r="AE47" s="18">
        <f t="shared" si="33"/>
        <v>8462</v>
      </c>
      <c r="AF47" s="18">
        <f t="shared" si="34"/>
        <v>13947</v>
      </c>
      <c r="AG47" s="80">
        <v>4670</v>
      </c>
      <c r="AH47" s="81">
        <f t="shared" si="35"/>
        <v>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1873</v>
      </c>
      <c r="H50" s="50">
        <v>898</v>
      </c>
      <c r="I50" s="50">
        <v>975</v>
      </c>
      <c r="J50" s="50">
        <v>55</v>
      </c>
      <c r="K50" s="15">
        <v>2.6</v>
      </c>
      <c r="L50" s="18">
        <f t="shared" si="20"/>
        <v>143</v>
      </c>
      <c r="M50" s="19">
        <f t="shared" si="21"/>
        <v>2016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1873</v>
      </c>
      <c r="AB50" s="18">
        <f t="shared" si="30"/>
        <v>898</v>
      </c>
      <c r="AC50" s="18">
        <f t="shared" si="31"/>
        <v>975</v>
      </c>
      <c r="AD50" s="18">
        <f t="shared" si="32"/>
        <v>55</v>
      </c>
      <c r="AE50" s="18">
        <f t="shared" si="33"/>
        <v>143</v>
      </c>
      <c r="AF50" s="18">
        <f t="shared" si="34"/>
        <v>2016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940</v>
      </c>
      <c r="H52" s="50">
        <v>390</v>
      </c>
      <c r="I52" s="50">
        <v>550</v>
      </c>
      <c r="J52" s="50">
        <v>75</v>
      </c>
      <c r="K52" s="15">
        <v>3</v>
      </c>
      <c r="L52" s="18">
        <f t="shared" si="20"/>
        <v>225</v>
      </c>
      <c r="M52" s="19">
        <f t="shared" si="21"/>
        <v>1165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940</v>
      </c>
      <c r="AB52" s="18">
        <f t="shared" si="30"/>
        <v>390</v>
      </c>
      <c r="AC52" s="18">
        <f t="shared" si="31"/>
        <v>550</v>
      </c>
      <c r="AD52" s="18">
        <f t="shared" si="32"/>
        <v>75</v>
      </c>
      <c r="AE52" s="18">
        <f t="shared" si="33"/>
        <v>225</v>
      </c>
      <c r="AF52" s="18">
        <f t="shared" si="34"/>
        <v>1165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380</v>
      </c>
      <c r="R53" s="50">
        <v>330</v>
      </c>
      <c r="S53" s="50">
        <v>50</v>
      </c>
      <c r="T53" s="50">
        <v>25</v>
      </c>
      <c r="U53" s="15">
        <v>3</v>
      </c>
      <c r="V53" s="18">
        <f t="shared" si="24"/>
        <v>75</v>
      </c>
      <c r="W53" s="59">
        <f t="shared" si="25"/>
        <v>455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380</v>
      </c>
      <c r="AB53" s="18">
        <f t="shared" si="30"/>
        <v>330</v>
      </c>
      <c r="AC53" s="18">
        <f t="shared" si="31"/>
        <v>50</v>
      </c>
      <c r="AD53" s="18">
        <f t="shared" si="32"/>
        <v>25</v>
      </c>
      <c r="AE53" s="18">
        <f t="shared" si="33"/>
        <v>75</v>
      </c>
      <c r="AF53" s="18">
        <f t="shared" si="34"/>
        <v>455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430</v>
      </c>
      <c r="H55" s="50">
        <v>0</v>
      </c>
      <c r="I55" s="50">
        <v>430</v>
      </c>
      <c r="J55" s="50">
        <v>75</v>
      </c>
      <c r="K55" s="15">
        <v>2.5</v>
      </c>
      <c r="L55" s="18">
        <f t="shared" si="20"/>
        <v>188</v>
      </c>
      <c r="M55" s="19">
        <f t="shared" si="21"/>
        <v>618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430</v>
      </c>
      <c r="AB55" s="18">
        <f t="shared" si="30"/>
        <v>0</v>
      </c>
      <c r="AC55" s="18">
        <f t="shared" si="31"/>
        <v>430</v>
      </c>
      <c r="AD55" s="18">
        <f t="shared" si="32"/>
        <v>75</v>
      </c>
      <c r="AE55" s="18">
        <f t="shared" si="33"/>
        <v>188</v>
      </c>
      <c r="AF55" s="18">
        <f t="shared" si="34"/>
        <v>618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3672</v>
      </c>
      <c r="H57" s="148">
        <v>0</v>
      </c>
      <c r="I57" s="148">
        <v>3672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3672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605</v>
      </c>
      <c r="R57" s="149">
        <v>0</v>
      </c>
      <c r="S57" s="149">
        <v>605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605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4277</v>
      </c>
      <c r="AB57" s="145">
        <f t="shared" si="30"/>
        <v>0</v>
      </c>
      <c r="AC57" s="145">
        <f t="shared" si="31"/>
        <v>4277</v>
      </c>
      <c r="AD57" s="145">
        <f t="shared" si="32"/>
        <v>0</v>
      </c>
      <c r="AE57" s="145">
        <f t="shared" si="33"/>
        <v>0</v>
      </c>
      <c r="AF57" s="145">
        <f t="shared" si="34"/>
        <v>4277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</v>
      </c>
      <c r="H60" s="148">
        <v>2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</v>
      </c>
      <c r="AB60" s="145">
        <f t="shared" si="30"/>
        <v>2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114</v>
      </c>
      <c r="H61" s="148">
        <v>114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114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114</v>
      </c>
      <c r="AB61" s="145">
        <f t="shared" si="30"/>
        <v>114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114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2522</v>
      </c>
      <c r="H63" s="149">
        <v>2522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2522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2522</v>
      </c>
      <c r="AB63" s="145">
        <f t="shared" si="30"/>
        <v>2522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2522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3591</v>
      </c>
      <c r="H64" s="149">
        <v>2600</v>
      </c>
      <c r="I64" s="149">
        <v>991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3591</v>
      </c>
      <c r="N64" s="160">
        <v>0</v>
      </c>
      <c r="O64" s="159">
        <v>0</v>
      </c>
      <c r="P64" s="140">
        <f t="shared" si="22"/>
        <v>0</v>
      </c>
      <c r="Q64" s="142">
        <f t="shared" si="23"/>
        <v>10</v>
      </c>
      <c r="R64" s="149">
        <v>10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10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3601</v>
      </c>
      <c r="AB64" s="145">
        <f t="shared" si="30"/>
        <v>2610</v>
      </c>
      <c r="AC64" s="145">
        <f t="shared" si="31"/>
        <v>991</v>
      </c>
      <c r="AD64" s="145">
        <f t="shared" si="32"/>
        <v>0</v>
      </c>
      <c r="AE64" s="145">
        <f t="shared" si="33"/>
        <v>0</v>
      </c>
      <c r="AF64" s="145">
        <f t="shared" si="34"/>
        <v>3601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2863</v>
      </c>
      <c r="H65" s="149">
        <v>2442</v>
      </c>
      <c r="I65" s="149">
        <v>421</v>
      </c>
      <c r="J65" s="145">
        <v>485</v>
      </c>
      <c r="K65" s="143">
        <v>2</v>
      </c>
      <c r="L65" s="145">
        <f t="shared" si="20"/>
        <v>970</v>
      </c>
      <c r="M65" s="146">
        <f t="shared" si="21"/>
        <v>3833</v>
      </c>
      <c r="N65" s="58">
        <v>0</v>
      </c>
      <c r="O65" s="4">
        <v>0</v>
      </c>
      <c r="P65" s="140">
        <f t="shared" si="22"/>
        <v>0</v>
      </c>
      <c r="Q65" s="142">
        <f t="shared" si="23"/>
        <v>950</v>
      </c>
      <c r="R65" s="149">
        <v>430</v>
      </c>
      <c r="S65" s="149">
        <v>520</v>
      </c>
      <c r="T65" s="145">
        <v>395</v>
      </c>
      <c r="U65" s="143">
        <v>2</v>
      </c>
      <c r="V65" s="145">
        <f t="shared" si="24"/>
        <v>790</v>
      </c>
      <c r="W65" s="151">
        <f t="shared" si="25"/>
        <v>1740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3813</v>
      </c>
      <c r="AB65" s="145">
        <f t="shared" si="30"/>
        <v>2872</v>
      </c>
      <c r="AC65" s="145">
        <f t="shared" si="31"/>
        <v>941</v>
      </c>
      <c r="AD65" s="145">
        <f t="shared" si="32"/>
        <v>880</v>
      </c>
      <c r="AE65" s="145">
        <f t="shared" si="33"/>
        <v>1760</v>
      </c>
      <c r="AF65" s="145">
        <f t="shared" si="34"/>
        <v>5573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32301</v>
      </c>
      <c r="H68" s="65">
        <f t="shared" si="36"/>
        <v>17683</v>
      </c>
      <c r="I68" s="65">
        <f t="shared" si="36"/>
        <v>14618</v>
      </c>
      <c r="J68" s="65">
        <f t="shared" si="36"/>
        <v>7074</v>
      </c>
      <c r="K68" s="23">
        <f>ROUND(L68/J68,0)</f>
        <v>3</v>
      </c>
      <c r="L68" s="65">
        <f t="shared" ref="L68:Q68" si="37">SUM(L10:L67)</f>
        <v>18798</v>
      </c>
      <c r="M68" s="65">
        <f t="shared" si="37"/>
        <v>51099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9897</v>
      </c>
      <c r="R68" s="65">
        <f t="shared" ref="R68" si="38">SUM(R10:R67)</f>
        <v>6710</v>
      </c>
      <c r="S68" s="65">
        <f t="shared" ref="S68:AH68" si="39">SUM(S10:S67)</f>
        <v>3187</v>
      </c>
      <c r="T68" s="65">
        <f t="shared" si="39"/>
        <v>2313</v>
      </c>
      <c r="U68" s="23">
        <f t="shared" si="39"/>
        <v>141.89999999999998</v>
      </c>
      <c r="V68" s="65">
        <f t="shared" si="39"/>
        <v>6211</v>
      </c>
      <c r="W68" s="65">
        <f t="shared" si="39"/>
        <v>16108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42198</v>
      </c>
      <c r="AB68" s="65">
        <f t="shared" si="39"/>
        <v>24393</v>
      </c>
      <c r="AC68" s="65">
        <f t="shared" si="39"/>
        <v>17805</v>
      </c>
      <c r="AD68" s="65">
        <f t="shared" si="39"/>
        <v>9387</v>
      </c>
      <c r="AE68" s="65">
        <f t="shared" si="39"/>
        <v>25009</v>
      </c>
      <c r="AF68" s="65">
        <f t="shared" si="39"/>
        <v>67207</v>
      </c>
      <c r="AG68" s="65">
        <f t="shared" si="39"/>
        <v>180151</v>
      </c>
      <c r="AH68" s="65">
        <f t="shared" si="39"/>
        <v>11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834</v>
      </c>
      <c r="H10" s="149">
        <v>230</v>
      </c>
      <c r="I10" s="149">
        <v>604</v>
      </c>
      <c r="J10" s="149">
        <v>205</v>
      </c>
      <c r="K10" s="11">
        <v>3.8</v>
      </c>
      <c r="L10" s="142">
        <f t="shared" ref="L10:L41" si="2">ROUND(J10*K10,0)</f>
        <v>779</v>
      </c>
      <c r="M10" s="13">
        <f t="shared" ref="M10:M41" si="3">F10+G10+L10</f>
        <v>1613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241</v>
      </c>
      <c r="R10" s="149">
        <v>213</v>
      </c>
      <c r="S10" s="149">
        <v>28</v>
      </c>
      <c r="T10" s="149">
        <v>28</v>
      </c>
      <c r="U10" s="11">
        <v>3.8</v>
      </c>
      <c r="V10" s="142">
        <f t="shared" ref="V10:V41" si="6">ROUND(T10*U10,0)</f>
        <v>106</v>
      </c>
      <c r="W10" s="43">
        <f t="shared" ref="W10:W41" si="7">P10+Q10+V10</f>
        <v>347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1075</v>
      </c>
      <c r="AB10" s="142">
        <f t="shared" ref="AB10:AB41" si="12">H10+R10</f>
        <v>443</v>
      </c>
      <c r="AC10" s="142">
        <f t="shared" ref="AC10:AC41" si="13">I10+S10</f>
        <v>632</v>
      </c>
      <c r="AD10" s="142">
        <f t="shared" ref="AD10:AD41" si="14">J10+T10</f>
        <v>233</v>
      </c>
      <c r="AE10" s="142">
        <f t="shared" ref="AE10:AE41" si="15">L10+V10</f>
        <v>885</v>
      </c>
      <c r="AF10" s="142">
        <f t="shared" ref="AF10:AF41" si="16">M10+W10</f>
        <v>1960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559</v>
      </c>
      <c r="H12" s="149">
        <v>120</v>
      </c>
      <c r="I12" s="149">
        <v>439</v>
      </c>
      <c r="J12" s="149">
        <v>1100</v>
      </c>
      <c r="K12" s="143">
        <v>2.5</v>
      </c>
      <c r="L12" s="145">
        <f t="shared" si="2"/>
        <v>2750</v>
      </c>
      <c r="M12" s="146">
        <f t="shared" si="3"/>
        <v>3309</v>
      </c>
      <c r="N12" s="160">
        <v>0</v>
      </c>
      <c r="O12" s="159">
        <v>0</v>
      </c>
      <c r="P12" s="140">
        <f t="shared" si="4"/>
        <v>0</v>
      </c>
      <c r="Q12" s="142">
        <f t="shared" si="5"/>
        <v>670</v>
      </c>
      <c r="R12" s="149">
        <v>320</v>
      </c>
      <c r="S12" s="149">
        <v>350</v>
      </c>
      <c r="T12" s="149">
        <v>430</v>
      </c>
      <c r="U12" s="143">
        <v>2.5</v>
      </c>
      <c r="V12" s="145">
        <f t="shared" si="6"/>
        <v>1075</v>
      </c>
      <c r="W12" s="151">
        <f t="shared" si="7"/>
        <v>1745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1229</v>
      </c>
      <c r="AB12" s="145">
        <f t="shared" si="12"/>
        <v>440</v>
      </c>
      <c r="AC12" s="145">
        <f t="shared" si="13"/>
        <v>789</v>
      </c>
      <c r="AD12" s="145">
        <f t="shared" si="14"/>
        <v>1530</v>
      </c>
      <c r="AE12" s="145">
        <f t="shared" si="15"/>
        <v>3825</v>
      </c>
      <c r="AF12" s="145">
        <f t="shared" si="16"/>
        <v>5054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160</v>
      </c>
      <c r="H16" s="149">
        <v>0</v>
      </c>
      <c r="I16" s="149">
        <v>160</v>
      </c>
      <c r="J16" s="149">
        <v>20</v>
      </c>
      <c r="K16" s="143">
        <v>2.7</v>
      </c>
      <c r="L16" s="145">
        <f t="shared" si="2"/>
        <v>54</v>
      </c>
      <c r="M16" s="146">
        <f t="shared" si="3"/>
        <v>214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160</v>
      </c>
      <c r="AB16" s="145">
        <f t="shared" si="12"/>
        <v>0</v>
      </c>
      <c r="AC16" s="145">
        <f t="shared" si="13"/>
        <v>160</v>
      </c>
      <c r="AD16" s="145">
        <f t="shared" si="14"/>
        <v>20</v>
      </c>
      <c r="AE16" s="145">
        <f t="shared" si="15"/>
        <v>54</v>
      </c>
      <c r="AF16" s="145">
        <f t="shared" si="16"/>
        <v>214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320</v>
      </c>
      <c r="H17" s="149">
        <v>70</v>
      </c>
      <c r="I17" s="149">
        <v>250</v>
      </c>
      <c r="J17" s="149">
        <v>85</v>
      </c>
      <c r="K17" s="16">
        <v>4.2</v>
      </c>
      <c r="L17" s="145">
        <f t="shared" si="2"/>
        <v>357</v>
      </c>
      <c r="M17" s="146">
        <f t="shared" si="3"/>
        <v>677</v>
      </c>
      <c r="N17" s="160">
        <v>0</v>
      </c>
      <c r="O17" s="159">
        <v>0</v>
      </c>
      <c r="P17" s="140">
        <f t="shared" si="4"/>
        <v>0</v>
      </c>
      <c r="Q17" s="142">
        <f t="shared" si="5"/>
        <v>307</v>
      </c>
      <c r="R17" s="149">
        <v>70</v>
      </c>
      <c r="S17" s="149">
        <v>237</v>
      </c>
      <c r="T17" s="149">
        <v>35</v>
      </c>
      <c r="U17" s="16">
        <v>4.2</v>
      </c>
      <c r="V17" s="145">
        <f t="shared" si="6"/>
        <v>147</v>
      </c>
      <c r="W17" s="151">
        <f t="shared" si="7"/>
        <v>454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627</v>
      </c>
      <c r="AB17" s="145">
        <f t="shared" si="12"/>
        <v>140</v>
      </c>
      <c r="AC17" s="145">
        <f t="shared" si="13"/>
        <v>487</v>
      </c>
      <c r="AD17" s="145">
        <f t="shared" si="14"/>
        <v>120</v>
      </c>
      <c r="AE17" s="145">
        <f t="shared" si="15"/>
        <v>504</v>
      </c>
      <c r="AF17" s="145">
        <f t="shared" si="16"/>
        <v>1131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230</v>
      </c>
      <c r="H19" s="149">
        <v>20</v>
      </c>
      <c r="I19" s="149">
        <v>210</v>
      </c>
      <c r="J19" s="149">
        <v>110</v>
      </c>
      <c r="K19" s="143">
        <v>2.4</v>
      </c>
      <c r="L19" s="145">
        <f t="shared" si="2"/>
        <v>264</v>
      </c>
      <c r="M19" s="146">
        <f t="shared" si="3"/>
        <v>494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230</v>
      </c>
      <c r="AB19" s="145">
        <f t="shared" si="12"/>
        <v>20</v>
      </c>
      <c r="AC19" s="145">
        <f t="shared" si="13"/>
        <v>210</v>
      </c>
      <c r="AD19" s="145">
        <f t="shared" si="14"/>
        <v>110</v>
      </c>
      <c r="AE19" s="145">
        <f t="shared" si="15"/>
        <v>264</v>
      </c>
      <c r="AF19" s="145">
        <f t="shared" si="16"/>
        <v>494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400</v>
      </c>
      <c r="H23" s="149">
        <v>0</v>
      </c>
      <c r="I23" s="149">
        <v>400</v>
      </c>
      <c r="J23" s="149">
        <v>165</v>
      </c>
      <c r="K23" s="143">
        <v>3.1</v>
      </c>
      <c r="L23" s="145">
        <f t="shared" si="2"/>
        <v>512</v>
      </c>
      <c r="M23" s="146">
        <f t="shared" si="3"/>
        <v>912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400</v>
      </c>
      <c r="AB23" s="145">
        <f t="shared" si="12"/>
        <v>0</v>
      </c>
      <c r="AC23" s="145">
        <f t="shared" si="13"/>
        <v>400</v>
      </c>
      <c r="AD23" s="145">
        <f t="shared" si="14"/>
        <v>165</v>
      </c>
      <c r="AE23" s="145">
        <f t="shared" si="15"/>
        <v>512</v>
      </c>
      <c r="AF23" s="145">
        <f t="shared" si="16"/>
        <v>912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1050</v>
      </c>
      <c r="H26" s="149">
        <v>700</v>
      </c>
      <c r="I26" s="149">
        <v>350</v>
      </c>
      <c r="J26" s="149">
        <v>495</v>
      </c>
      <c r="K26" s="143">
        <v>2.9</v>
      </c>
      <c r="L26" s="145">
        <f t="shared" si="2"/>
        <v>1436</v>
      </c>
      <c r="M26" s="146">
        <f t="shared" si="3"/>
        <v>2486</v>
      </c>
      <c r="N26" s="160">
        <v>0</v>
      </c>
      <c r="O26" s="159">
        <v>0</v>
      </c>
      <c r="P26" s="140">
        <f t="shared" si="4"/>
        <v>0</v>
      </c>
      <c r="Q26" s="142">
        <f t="shared" si="5"/>
        <v>364</v>
      </c>
      <c r="R26" s="149">
        <v>210</v>
      </c>
      <c r="S26" s="149">
        <v>154</v>
      </c>
      <c r="T26" s="149">
        <v>50</v>
      </c>
      <c r="U26" s="143">
        <v>2.9</v>
      </c>
      <c r="V26" s="145">
        <f t="shared" si="6"/>
        <v>145</v>
      </c>
      <c r="W26" s="151">
        <f t="shared" si="7"/>
        <v>509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1414</v>
      </c>
      <c r="AB26" s="145">
        <f t="shared" si="12"/>
        <v>910</v>
      </c>
      <c r="AC26" s="145">
        <f t="shared" si="13"/>
        <v>504</v>
      </c>
      <c r="AD26" s="145">
        <f t="shared" si="14"/>
        <v>545</v>
      </c>
      <c r="AE26" s="145">
        <f t="shared" si="15"/>
        <v>1581</v>
      </c>
      <c r="AF26" s="145">
        <f t="shared" si="16"/>
        <v>2995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474</v>
      </c>
      <c r="H29" s="149">
        <v>0</v>
      </c>
      <c r="I29" s="149">
        <v>474</v>
      </c>
      <c r="J29" s="149">
        <v>450</v>
      </c>
      <c r="K29" s="143">
        <v>2.5</v>
      </c>
      <c r="L29" s="145">
        <f t="shared" si="2"/>
        <v>1125</v>
      </c>
      <c r="M29" s="146">
        <f t="shared" si="3"/>
        <v>1599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474</v>
      </c>
      <c r="AB29" s="145">
        <f t="shared" si="12"/>
        <v>0</v>
      </c>
      <c r="AC29" s="145">
        <f t="shared" si="13"/>
        <v>474</v>
      </c>
      <c r="AD29" s="145">
        <f t="shared" si="14"/>
        <v>450</v>
      </c>
      <c r="AE29" s="145">
        <f t="shared" si="15"/>
        <v>1125</v>
      </c>
      <c r="AF29" s="145">
        <f t="shared" si="16"/>
        <v>1599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660</v>
      </c>
      <c r="H31" s="149">
        <v>230</v>
      </c>
      <c r="I31" s="149">
        <v>430</v>
      </c>
      <c r="J31" s="149">
        <v>75</v>
      </c>
      <c r="K31" s="16">
        <v>4.0999999999999996</v>
      </c>
      <c r="L31" s="145">
        <f t="shared" si="2"/>
        <v>308</v>
      </c>
      <c r="M31" s="146">
        <f t="shared" si="3"/>
        <v>968</v>
      </c>
      <c r="N31" s="160">
        <v>0</v>
      </c>
      <c r="O31" s="159">
        <v>0</v>
      </c>
      <c r="P31" s="140">
        <f t="shared" si="4"/>
        <v>0</v>
      </c>
      <c r="Q31" s="142">
        <f t="shared" si="5"/>
        <v>840</v>
      </c>
      <c r="R31" s="149">
        <v>520</v>
      </c>
      <c r="S31" s="149">
        <v>320</v>
      </c>
      <c r="T31" s="149">
        <v>75</v>
      </c>
      <c r="U31" s="16">
        <v>4.0999999999999996</v>
      </c>
      <c r="V31" s="145">
        <f t="shared" si="6"/>
        <v>308</v>
      </c>
      <c r="W31" s="151">
        <f t="shared" si="7"/>
        <v>1148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1500</v>
      </c>
      <c r="AB31" s="145">
        <f t="shared" si="12"/>
        <v>750</v>
      </c>
      <c r="AC31" s="145">
        <f t="shared" si="13"/>
        <v>750</v>
      </c>
      <c r="AD31" s="145">
        <f t="shared" si="14"/>
        <v>150</v>
      </c>
      <c r="AE31" s="145">
        <f t="shared" si="15"/>
        <v>616</v>
      </c>
      <c r="AF31" s="145">
        <f t="shared" si="16"/>
        <v>2116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840</v>
      </c>
      <c r="H33" s="149">
        <v>210</v>
      </c>
      <c r="I33" s="149">
        <v>630</v>
      </c>
      <c r="J33" s="149">
        <v>75</v>
      </c>
      <c r="K33" s="16">
        <v>3.8</v>
      </c>
      <c r="L33" s="145">
        <f t="shared" si="2"/>
        <v>285</v>
      </c>
      <c r="M33" s="146">
        <f t="shared" si="3"/>
        <v>1125</v>
      </c>
      <c r="N33" s="160">
        <v>0</v>
      </c>
      <c r="O33" s="159">
        <v>0</v>
      </c>
      <c r="P33" s="140">
        <f t="shared" si="4"/>
        <v>0</v>
      </c>
      <c r="Q33" s="142">
        <f t="shared" si="5"/>
        <v>480</v>
      </c>
      <c r="R33" s="149">
        <v>320</v>
      </c>
      <c r="S33" s="149">
        <v>160</v>
      </c>
      <c r="T33" s="149">
        <v>75</v>
      </c>
      <c r="U33" s="16">
        <v>3.8</v>
      </c>
      <c r="V33" s="145">
        <f t="shared" si="6"/>
        <v>285</v>
      </c>
      <c r="W33" s="151">
        <f t="shared" si="7"/>
        <v>765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1320</v>
      </c>
      <c r="AB33" s="145">
        <f t="shared" si="12"/>
        <v>530</v>
      </c>
      <c r="AC33" s="145">
        <f t="shared" si="13"/>
        <v>790</v>
      </c>
      <c r="AD33" s="145">
        <f t="shared" si="14"/>
        <v>150</v>
      </c>
      <c r="AE33" s="145">
        <f t="shared" si="15"/>
        <v>570</v>
      </c>
      <c r="AF33" s="145">
        <f t="shared" si="16"/>
        <v>1890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1145</v>
      </c>
      <c r="R34" s="149">
        <v>720</v>
      </c>
      <c r="S34" s="68">
        <v>425</v>
      </c>
      <c r="T34" s="68">
        <v>1100</v>
      </c>
      <c r="U34" s="143">
        <v>2.8</v>
      </c>
      <c r="V34" s="145">
        <f t="shared" si="6"/>
        <v>3080</v>
      </c>
      <c r="W34" s="151">
        <f t="shared" si="7"/>
        <v>4225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1145</v>
      </c>
      <c r="AB34" s="145">
        <f t="shared" si="12"/>
        <v>720</v>
      </c>
      <c r="AC34" s="145">
        <f t="shared" si="13"/>
        <v>425</v>
      </c>
      <c r="AD34" s="145">
        <f t="shared" si="14"/>
        <v>1100</v>
      </c>
      <c r="AE34" s="145">
        <f t="shared" si="15"/>
        <v>3080</v>
      </c>
      <c r="AF34" s="145">
        <f t="shared" si="16"/>
        <v>4225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3352</v>
      </c>
      <c r="H38" s="149">
        <v>440</v>
      </c>
      <c r="I38" s="68">
        <v>2912</v>
      </c>
      <c r="J38" s="68">
        <v>470</v>
      </c>
      <c r="K38" s="143">
        <v>2</v>
      </c>
      <c r="L38" s="145">
        <f t="shared" si="2"/>
        <v>940</v>
      </c>
      <c r="M38" s="146">
        <f t="shared" si="3"/>
        <v>4292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3352</v>
      </c>
      <c r="AB38" s="145">
        <f t="shared" si="12"/>
        <v>440</v>
      </c>
      <c r="AC38" s="145">
        <f t="shared" si="13"/>
        <v>2912</v>
      </c>
      <c r="AD38" s="145">
        <f t="shared" si="14"/>
        <v>470</v>
      </c>
      <c r="AE38" s="145">
        <f t="shared" si="15"/>
        <v>940</v>
      </c>
      <c r="AF38" s="145">
        <f t="shared" si="16"/>
        <v>4292</v>
      </c>
      <c r="AG38" s="154">
        <v>3790</v>
      </c>
      <c r="AH38">
        <f t="shared" si="17"/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608</v>
      </c>
      <c r="R46" s="149">
        <v>270</v>
      </c>
      <c r="S46" s="68">
        <v>338</v>
      </c>
      <c r="T46" s="68">
        <v>100</v>
      </c>
      <c r="U46" s="143">
        <v>2</v>
      </c>
      <c r="V46" s="145">
        <f t="shared" si="24"/>
        <v>200</v>
      </c>
      <c r="W46" s="151">
        <f t="shared" si="25"/>
        <v>808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608</v>
      </c>
      <c r="AB46" s="145">
        <f t="shared" si="30"/>
        <v>270</v>
      </c>
      <c r="AC46" s="145">
        <f t="shared" si="31"/>
        <v>338</v>
      </c>
      <c r="AD46" s="145">
        <f t="shared" si="32"/>
        <v>100</v>
      </c>
      <c r="AE46" s="145">
        <f t="shared" si="33"/>
        <v>200</v>
      </c>
      <c r="AF46" s="145">
        <f t="shared" si="34"/>
        <v>808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1735</v>
      </c>
      <c r="H47" s="141">
        <v>1015</v>
      </c>
      <c r="I47" s="141">
        <v>720</v>
      </c>
      <c r="J47" s="141">
        <v>3134</v>
      </c>
      <c r="K47" s="143">
        <v>2.7</v>
      </c>
      <c r="L47" s="145">
        <f t="shared" si="20"/>
        <v>8462</v>
      </c>
      <c r="M47" s="146">
        <f t="shared" si="21"/>
        <v>10197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1735</v>
      </c>
      <c r="AB47" s="145">
        <f t="shared" si="30"/>
        <v>1015</v>
      </c>
      <c r="AC47" s="145">
        <f t="shared" si="31"/>
        <v>720</v>
      </c>
      <c r="AD47" s="145">
        <f t="shared" si="32"/>
        <v>3134</v>
      </c>
      <c r="AE47" s="145">
        <f t="shared" si="33"/>
        <v>8462</v>
      </c>
      <c r="AF47" s="145">
        <f t="shared" si="34"/>
        <v>10197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975</v>
      </c>
      <c r="H50" s="149">
        <v>0</v>
      </c>
      <c r="I50" s="149">
        <v>975</v>
      </c>
      <c r="J50" s="149">
        <v>55</v>
      </c>
      <c r="K50" s="143">
        <v>2.6</v>
      </c>
      <c r="L50" s="145">
        <f t="shared" si="20"/>
        <v>143</v>
      </c>
      <c r="M50" s="146">
        <f t="shared" si="21"/>
        <v>1118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975</v>
      </c>
      <c r="AB50" s="145">
        <f t="shared" si="30"/>
        <v>0</v>
      </c>
      <c r="AC50" s="145">
        <f t="shared" si="31"/>
        <v>975</v>
      </c>
      <c r="AD50" s="145">
        <f t="shared" si="32"/>
        <v>55</v>
      </c>
      <c r="AE50" s="145">
        <f t="shared" si="33"/>
        <v>143</v>
      </c>
      <c r="AF50" s="145">
        <f t="shared" si="34"/>
        <v>1118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940</v>
      </c>
      <c r="H52" s="149">
        <v>390</v>
      </c>
      <c r="I52" s="149">
        <v>550</v>
      </c>
      <c r="J52" s="149">
        <v>75</v>
      </c>
      <c r="K52" s="143">
        <v>3</v>
      </c>
      <c r="L52" s="145">
        <f t="shared" si="20"/>
        <v>225</v>
      </c>
      <c r="M52" s="146">
        <f t="shared" si="21"/>
        <v>1165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940</v>
      </c>
      <c r="AB52" s="145">
        <f t="shared" si="30"/>
        <v>390</v>
      </c>
      <c r="AC52" s="145">
        <f t="shared" si="31"/>
        <v>550</v>
      </c>
      <c r="AD52" s="145">
        <f t="shared" si="32"/>
        <v>75</v>
      </c>
      <c r="AE52" s="145">
        <f t="shared" si="33"/>
        <v>225</v>
      </c>
      <c r="AF52" s="145">
        <f t="shared" si="34"/>
        <v>1165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380</v>
      </c>
      <c r="R53" s="149">
        <v>330</v>
      </c>
      <c r="S53" s="149">
        <v>50</v>
      </c>
      <c r="T53" s="149">
        <v>25</v>
      </c>
      <c r="U53" s="143">
        <v>3</v>
      </c>
      <c r="V53" s="145">
        <f t="shared" si="24"/>
        <v>75</v>
      </c>
      <c r="W53" s="151">
        <f t="shared" si="25"/>
        <v>455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380</v>
      </c>
      <c r="AB53" s="145">
        <f t="shared" si="30"/>
        <v>330</v>
      </c>
      <c r="AC53" s="145">
        <f t="shared" si="31"/>
        <v>50</v>
      </c>
      <c r="AD53" s="145">
        <f t="shared" si="32"/>
        <v>25</v>
      </c>
      <c r="AE53" s="145">
        <f t="shared" si="33"/>
        <v>75</v>
      </c>
      <c r="AF53" s="145">
        <f t="shared" si="34"/>
        <v>455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430</v>
      </c>
      <c r="H55" s="149">
        <v>0</v>
      </c>
      <c r="I55" s="149">
        <v>430</v>
      </c>
      <c r="J55" s="149">
        <v>75</v>
      </c>
      <c r="K55" s="143">
        <v>2.5</v>
      </c>
      <c r="L55" s="145">
        <f t="shared" si="20"/>
        <v>188</v>
      </c>
      <c r="M55" s="146">
        <f t="shared" si="21"/>
        <v>618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430</v>
      </c>
      <c r="AB55" s="145">
        <f t="shared" si="30"/>
        <v>0</v>
      </c>
      <c r="AC55" s="145">
        <f t="shared" si="31"/>
        <v>430</v>
      </c>
      <c r="AD55" s="145">
        <f t="shared" si="32"/>
        <v>75</v>
      </c>
      <c r="AE55" s="145">
        <f t="shared" si="33"/>
        <v>188</v>
      </c>
      <c r="AF55" s="145">
        <f t="shared" si="34"/>
        <v>618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3507</v>
      </c>
      <c r="H57" s="148">
        <v>0</v>
      </c>
      <c r="I57" s="148">
        <v>3507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550</v>
      </c>
      <c r="R57" s="149">
        <v>0</v>
      </c>
      <c r="S57" s="149">
        <v>550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4057</v>
      </c>
      <c r="AB57" s="145">
        <f t="shared" si="30"/>
        <v>0</v>
      </c>
      <c r="AC57" s="145">
        <f t="shared" si="31"/>
        <v>4057</v>
      </c>
      <c r="AD57" s="145">
        <f t="shared" si="32"/>
        <v>0</v>
      </c>
      <c r="AE57" s="145">
        <f t="shared" si="33"/>
        <v>0</v>
      </c>
      <c r="AF57" s="145">
        <f t="shared" si="34"/>
        <v>4057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3476</v>
      </c>
      <c r="H64" s="149">
        <v>2509</v>
      </c>
      <c r="I64" s="149">
        <v>967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3476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5</v>
      </c>
      <c r="R64" s="149">
        <v>5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5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3481</v>
      </c>
      <c r="AB64" s="145">
        <f t="shared" si="30"/>
        <v>2514</v>
      </c>
      <c r="AC64" s="145">
        <f t="shared" si="31"/>
        <v>967</v>
      </c>
      <c r="AD64" s="145">
        <f t="shared" si="32"/>
        <v>0</v>
      </c>
      <c r="AE64" s="145">
        <f t="shared" si="33"/>
        <v>0</v>
      </c>
      <c r="AF64" s="145">
        <f t="shared" si="34"/>
        <v>3481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274</v>
      </c>
      <c r="H65" s="149">
        <v>171</v>
      </c>
      <c r="I65" s="149">
        <v>103</v>
      </c>
      <c r="J65" s="145">
        <v>220</v>
      </c>
      <c r="K65" s="143">
        <v>2</v>
      </c>
      <c r="L65" s="145">
        <f t="shared" si="20"/>
        <v>440</v>
      </c>
      <c r="M65" s="146">
        <f t="shared" si="21"/>
        <v>714</v>
      </c>
      <c r="N65" s="58">
        <v>0</v>
      </c>
      <c r="O65" s="4">
        <v>0</v>
      </c>
      <c r="P65" s="140">
        <f t="shared" si="22"/>
        <v>0</v>
      </c>
      <c r="Q65" s="142">
        <f t="shared" si="23"/>
        <v>450</v>
      </c>
      <c r="R65" s="149">
        <v>150</v>
      </c>
      <c r="S65" s="149">
        <v>300</v>
      </c>
      <c r="T65" s="145">
        <v>75</v>
      </c>
      <c r="U65" s="143">
        <v>2</v>
      </c>
      <c r="V65" s="145">
        <f t="shared" si="24"/>
        <v>150</v>
      </c>
      <c r="W65" s="151">
        <f t="shared" si="25"/>
        <v>600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724</v>
      </c>
      <c r="AB65" s="145">
        <f t="shared" si="30"/>
        <v>321</v>
      </c>
      <c r="AC65" s="145">
        <f t="shared" si="31"/>
        <v>403</v>
      </c>
      <c r="AD65" s="145">
        <f t="shared" si="32"/>
        <v>295</v>
      </c>
      <c r="AE65" s="145">
        <f t="shared" si="33"/>
        <v>590</v>
      </c>
      <c r="AF65" s="145">
        <f t="shared" si="34"/>
        <v>1314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20216</v>
      </c>
      <c r="H68" s="65">
        <f t="shared" si="36"/>
        <v>6105</v>
      </c>
      <c r="I68" s="65">
        <f t="shared" si="36"/>
        <v>14111</v>
      </c>
      <c r="J68" s="65">
        <f t="shared" si="36"/>
        <v>6809</v>
      </c>
      <c r="K68" s="23">
        <f>ROUND(L68/J68,0)</f>
        <v>3</v>
      </c>
      <c r="L68" s="65">
        <f t="shared" ref="L68:Q68" si="37">SUM(L10:L67)</f>
        <v>18268</v>
      </c>
      <c r="M68" s="65">
        <f t="shared" si="37"/>
        <v>38484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6040</v>
      </c>
      <c r="R68" s="65"/>
      <c r="S68" s="65">
        <f t="shared" ref="S68:AH68" si="38">SUM(S10:S67)</f>
        <v>2912</v>
      </c>
      <c r="T68" s="65">
        <f t="shared" si="38"/>
        <v>1993</v>
      </c>
      <c r="U68" s="23">
        <f t="shared" si="38"/>
        <v>141.89999999999998</v>
      </c>
      <c r="V68" s="65">
        <f t="shared" si="38"/>
        <v>5571</v>
      </c>
      <c r="W68" s="65">
        <f t="shared" si="38"/>
        <v>11611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26256</v>
      </c>
      <c r="AB68" s="65">
        <f t="shared" si="38"/>
        <v>9233</v>
      </c>
      <c r="AC68" s="65">
        <f t="shared" si="38"/>
        <v>17023</v>
      </c>
      <c r="AD68" s="65">
        <f t="shared" si="38"/>
        <v>8802</v>
      </c>
      <c r="AE68" s="65">
        <f t="shared" si="38"/>
        <v>23839</v>
      </c>
      <c r="AF68" s="65">
        <f t="shared" si="38"/>
        <v>50095</v>
      </c>
      <c r="AG68" s="65">
        <f t="shared" si="38"/>
        <v>180151</v>
      </c>
      <c r="AH68">
        <f t="shared" si="38"/>
        <v>7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300049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116</v>
      </c>
      <c r="H57" s="148">
        <v>0</v>
      </c>
      <c r="I57" s="148">
        <v>116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39</v>
      </c>
      <c r="R57" s="149">
        <v>0</v>
      </c>
      <c r="S57" s="149">
        <v>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155</v>
      </c>
      <c r="AB57" s="145">
        <f t="shared" si="30"/>
        <v>0</v>
      </c>
      <c r="AC57" s="145">
        <f t="shared" si="31"/>
        <v>155</v>
      </c>
      <c r="AD57" s="145">
        <f t="shared" si="32"/>
        <v>0</v>
      </c>
      <c r="AE57" s="145">
        <f t="shared" si="33"/>
        <v>0</v>
      </c>
      <c r="AF57" s="145">
        <f t="shared" si="34"/>
        <v>155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115</v>
      </c>
      <c r="H64" s="149">
        <v>91</v>
      </c>
      <c r="I64" s="149">
        <v>24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115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5</v>
      </c>
      <c r="R64" s="149">
        <v>5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5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120</v>
      </c>
      <c r="AB64" s="145">
        <f t="shared" si="30"/>
        <v>96</v>
      </c>
      <c r="AC64" s="145">
        <f t="shared" si="31"/>
        <v>24</v>
      </c>
      <c r="AD64" s="145">
        <f t="shared" si="32"/>
        <v>0</v>
      </c>
      <c r="AE64" s="145">
        <f t="shared" si="33"/>
        <v>0</v>
      </c>
      <c r="AF64" s="145">
        <f t="shared" si="34"/>
        <v>120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400</v>
      </c>
      <c r="H65" s="149">
        <v>250</v>
      </c>
      <c r="I65" s="149">
        <v>150</v>
      </c>
      <c r="J65" s="145">
        <v>190</v>
      </c>
      <c r="K65" s="143">
        <v>2</v>
      </c>
      <c r="L65" s="145">
        <f t="shared" si="20"/>
        <v>380</v>
      </c>
      <c r="M65" s="146">
        <f t="shared" si="21"/>
        <v>780</v>
      </c>
      <c r="N65" s="58">
        <v>0</v>
      </c>
      <c r="O65" s="4">
        <v>0</v>
      </c>
      <c r="P65" s="140">
        <f t="shared" si="22"/>
        <v>0</v>
      </c>
      <c r="Q65" s="142">
        <f t="shared" si="23"/>
        <v>330</v>
      </c>
      <c r="R65" s="149">
        <v>180</v>
      </c>
      <c r="S65" s="149">
        <v>150</v>
      </c>
      <c r="T65" s="145">
        <v>240</v>
      </c>
      <c r="U65" s="143">
        <v>2</v>
      </c>
      <c r="V65" s="145">
        <f t="shared" si="24"/>
        <v>480</v>
      </c>
      <c r="W65" s="151">
        <f t="shared" si="25"/>
        <v>810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730</v>
      </c>
      <c r="AB65" s="145">
        <f t="shared" si="30"/>
        <v>430</v>
      </c>
      <c r="AC65" s="145">
        <f t="shared" si="31"/>
        <v>300</v>
      </c>
      <c r="AD65" s="145">
        <f t="shared" si="32"/>
        <v>430</v>
      </c>
      <c r="AE65" s="145">
        <f t="shared" si="33"/>
        <v>860</v>
      </c>
      <c r="AF65" s="145">
        <f t="shared" si="34"/>
        <v>1590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631</v>
      </c>
      <c r="H68" s="65">
        <f t="shared" si="36"/>
        <v>341</v>
      </c>
      <c r="I68" s="65">
        <f t="shared" si="36"/>
        <v>290</v>
      </c>
      <c r="J68" s="65">
        <f t="shared" si="36"/>
        <v>190</v>
      </c>
      <c r="K68" s="23">
        <f>ROUND(L68/J68,0)</f>
        <v>2</v>
      </c>
      <c r="L68" s="65">
        <f t="shared" ref="L68:Q68" si="37">SUM(L10:L67)</f>
        <v>380</v>
      </c>
      <c r="M68" s="65">
        <f t="shared" si="37"/>
        <v>1011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374</v>
      </c>
      <c r="R68" s="65"/>
      <c r="S68" s="65">
        <f t="shared" ref="S68:AH68" si="38">SUM(S10:S67)</f>
        <v>189</v>
      </c>
      <c r="T68" s="65">
        <f t="shared" si="38"/>
        <v>240</v>
      </c>
      <c r="U68" s="23">
        <f t="shared" si="38"/>
        <v>141.89999999999998</v>
      </c>
      <c r="V68" s="65">
        <f t="shared" si="38"/>
        <v>480</v>
      </c>
      <c r="W68" s="65">
        <f t="shared" si="38"/>
        <v>854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1005</v>
      </c>
      <c r="AB68" s="65">
        <f t="shared" si="38"/>
        <v>526</v>
      </c>
      <c r="AC68" s="65">
        <f t="shared" si="38"/>
        <v>479</v>
      </c>
      <c r="AD68" s="65">
        <f t="shared" si="38"/>
        <v>430</v>
      </c>
      <c r="AE68" s="65">
        <f t="shared" si="38"/>
        <v>860</v>
      </c>
      <c r="AF68" s="65">
        <f t="shared" si="38"/>
        <v>1865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</v>
      </c>
      <c r="H57" s="148">
        <v>0</v>
      </c>
      <c r="I57" s="148">
        <v>49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16</v>
      </c>
      <c r="R57" s="149">
        <v>0</v>
      </c>
      <c r="S57" s="149">
        <v>16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16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65</v>
      </c>
      <c r="AB57" s="145">
        <f t="shared" si="30"/>
        <v>0</v>
      </c>
      <c r="AC57" s="145">
        <f t="shared" si="31"/>
        <v>65</v>
      </c>
      <c r="AD57" s="145">
        <f t="shared" si="32"/>
        <v>0</v>
      </c>
      <c r="AE57" s="145">
        <f t="shared" si="33"/>
        <v>0</v>
      </c>
      <c r="AF57" s="145">
        <f t="shared" si="34"/>
        <v>65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366</v>
      </c>
      <c r="H65" s="149">
        <v>198</v>
      </c>
      <c r="I65" s="149">
        <v>168</v>
      </c>
      <c r="J65" s="145">
        <v>75</v>
      </c>
      <c r="K65" s="143">
        <v>2</v>
      </c>
      <c r="L65" s="145">
        <f t="shared" si="20"/>
        <v>150</v>
      </c>
      <c r="M65" s="146">
        <f t="shared" si="21"/>
        <v>516</v>
      </c>
      <c r="N65" s="58">
        <v>0</v>
      </c>
      <c r="O65" s="4">
        <v>0</v>
      </c>
      <c r="P65" s="140">
        <f t="shared" si="22"/>
        <v>0</v>
      </c>
      <c r="Q65" s="142">
        <f t="shared" si="23"/>
        <v>170</v>
      </c>
      <c r="R65" s="149">
        <v>100</v>
      </c>
      <c r="S65" s="149">
        <v>70</v>
      </c>
      <c r="T65" s="145">
        <v>80</v>
      </c>
      <c r="U65" s="143">
        <v>2</v>
      </c>
      <c r="V65" s="145">
        <f t="shared" si="24"/>
        <v>160</v>
      </c>
      <c r="W65" s="151">
        <f t="shared" si="25"/>
        <v>330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536</v>
      </c>
      <c r="AB65" s="145">
        <f t="shared" si="30"/>
        <v>298</v>
      </c>
      <c r="AC65" s="145">
        <f t="shared" si="31"/>
        <v>238</v>
      </c>
      <c r="AD65" s="145">
        <f t="shared" si="32"/>
        <v>155</v>
      </c>
      <c r="AE65" s="145">
        <f t="shared" si="33"/>
        <v>310</v>
      </c>
      <c r="AF65" s="145">
        <f t="shared" si="34"/>
        <v>846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415</v>
      </c>
      <c r="H68" s="65">
        <f t="shared" si="36"/>
        <v>198</v>
      </c>
      <c r="I68" s="65">
        <f t="shared" si="36"/>
        <v>217</v>
      </c>
      <c r="J68" s="65">
        <f t="shared" si="36"/>
        <v>75</v>
      </c>
      <c r="K68" s="23">
        <f>ROUND(L68/J68,0)</f>
        <v>2</v>
      </c>
      <c r="L68" s="65">
        <f t="shared" ref="L68:Q68" si="37">SUM(L10:L67)</f>
        <v>150</v>
      </c>
      <c r="M68" s="65">
        <f t="shared" si="37"/>
        <v>565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186</v>
      </c>
      <c r="R68" s="65"/>
      <c r="S68" s="65">
        <f t="shared" ref="S68:AH68" si="38">SUM(S10:S67)</f>
        <v>86</v>
      </c>
      <c r="T68" s="65">
        <f t="shared" si="38"/>
        <v>80</v>
      </c>
      <c r="U68" s="23">
        <f t="shared" si="38"/>
        <v>141.89999999999998</v>
      </c>
      <c r="V68" s="65">
        <f t="shared" si="38"/>
        <v>160</v>
      </c>
      <c r="W68" s="65">
        <f t="shared" si="38"/>
        <v>346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601</v>
      </c>
      <c r="AB68" s="65">
        <f t="shared" si="38"/>
        <v>298</v>
      </c>
      <c r="AC68" s="65">
        <f t="shared" si="38"/>
        <v>303</v>
      </c>
      <c r="AD68" s="65">
        <f t="shared" si="38"/>
        <v>155</v>
      </c>
      <c r="AE68" s="65">
        <f t="shared" si="38"/>
        <v>310</v>
      </c>
      <c r="AF68" s="65">
        <f t="shared" si="38"/>
        <v>911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821</v>
      </c>
      <c r="H10" s="149">
        <v>821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821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821</v>
      </c>
      <c r="AB10" s="142">
        <f t="shared" ref="AB10:AB41" si="12">H10+R10</f>
        <v>821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821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1109</v>
      </c>
      <c r="H12" s="149">
        <v>1109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1109</v>
      </c>
      <c r="N12" s="160">
        <v>0</v>
      </c>
      <c r="O12" s="159">
        <v>0</v>
      </c>
      <c r="P12" s="140">
        <f t="shared" si="4"/>
        <v>0</v>
      </c>
      <c r="Q12" s="142">
        <f t="shared" si="5"/>
        <v>510</v>
      </c>
      <c r="R12" s="149">
        <v>510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510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1619</v>
      </c>
      <c r="AB12" s="145">
        <f t="shared" si="12"/>
        <v>1619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1619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2787</v>
      </c>
      <c r="R34" s="149">
        <v>2787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2787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2787</v>
      </c>
      <c r="AB34" s="145">
        <f t="shared" si="12"/>
        <v>2787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2787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3750</v>
      </c>
      <c r="H47" s="141">
        <v>3750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3750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3750</v>
      </c>
      <c r="AB47" s="145">
        <f t="shared" si="30"/>
        <v>3750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3750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898</v>
      </c>
      <c r="H50" s="149">
        <v>898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898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898</v>
      </c>
      <c r="AB50" s="145">
        <f t="shared" si="30"/>
        <v>898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898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1823</v>
      </c>
      <c r="H65" s="149">
        <v>1823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1823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1823</v>
      </c>
      <c r="AB65" s="145">
        <f t="shared" si="30"/>
        <v>1823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1823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8401</v>
      </c>
      <c r="H68" s="65">
        <f t="shared" si="36"/>
        <v>8401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8401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3297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3297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11698</v>
      </c>
      <c r="AB68" s="65">
        <f t="shared" si="38"/>
        <v>11698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11698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.75" customHeight="1">
      <c r="D1" s="105"/>
      <c r="E1" s="240" t="s">
        <v>670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8.5" customHeight="1">
      <c r="A4" s="97" t="s">
        <v>82</v>
      </c>
      <c r="B4" s="158" t="s">
        <v>669</v>
      </c>
      <c r="C4" s="237" t="s">
        <v>81</v>
      </c>
      <c r="D4" s="237"/>
      <c r="E4" s="98">
        <v>300049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711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2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25</v>
      </c>
    </row>
    <row r="165" spans="1:5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395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5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40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1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1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290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31</v>
      </c>
    </row>
    <row r="183" spans="1:5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9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4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18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4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195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101</v>
      </c>
    </row>
    <row r="195" spans="1:5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2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55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1</v>
      </c>
    </row>
    <row r="200" spans="1:5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1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21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378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1912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1912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378</v>
      </c>
    </row>
    <row r="258" spans="4:5">
      <c r="D258" s="172" t="s">
        <v>159</v>
      </c>
      <c r="E258" s="139">
        <f>SUM(E248:E257)</f>
        <v>2290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"/>
        <filter val="101"/>
        <filter val="18"/>
        <filter val="195"/>
        <filter val="2"/>
        <filter val="21"/>
        <filter val="2290"/>
        <filter val="25"/>
        <filter val="290"/>
        <filter val="31"/>
        <filter val="395"/>
        <filter val="4"/>
        <filter val="40"/>
        <filter val="5"/>
        <filter val="55"/>
        <filter val="711"/>
        <filter val="9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25</v>
      </c>
    </row>
    <row r="13" spans="1:10">
      <c r="A13" s="139">
        <v>2</v>
      </c>
      <c r="B13" s="139">
        <v>21</v>
      </c>
      <c r="C13" s="139" t="s">
        <v>646</v>
      </c>
      <c r="D13" s="139" t="s">
        <v>647</v>
      </c>
      <c r="E13" s="139">
        <v>1</v>
      </c>
    </row>
    <row r="14" spans="1:10">
      <c r="A14" s="139">
        <v>3</v>
      </c>
      <c r="B14" s="139">
        <v>28</v>
      </c>
      <c r="C14" s="139" t="s">
        <v>648</v>
      </c>
      <c r="D14" s="139" t="s">
        <v>645</v>
      </c>
      <c r="E14" s="139">
        <v>30</v>
      </c>
    </row>
    <row r="15" spans="1:10">
      <c r="A15" s="139">
        <v>4</v>
      </c>
      <c r="B15" s="139">
        <v>29</v>
      </c>
      <c r="C15" s="139" t="s">
        <v>649</v>
      </c>
      <c r="D15" s="139" t="s">
        <v>650</v>
      </c>
      <c r="E15" s="139">
        <v>200</v>
      </c>
    </row>
    <row r="16" spans="1:10">
      <c r="A16" s="139">
        <v>5</v>
      </c>
      <c r="B16" s="139">
        <v>42</v>
      </c>
      <c r="C16" s="139" t="s">
        <v>651</v>
      </c>
      <c r="D16" s="139" t="s">
        <v>647</v>
      </c>
      <c r="E16" s="139">
        <v>110</v>
      </c>
    </row>
    <row r="17" spans="1:5">
      <c r="A17" s="139">
        <v>6</v>
      </c>
      <c r="B17" s="139">
        <v>42</v>
      </c>
      <c r="C17" s="139" t="s">
        <v>651</v>
      </c>
      <c r="D17" s="139" t="s">
        <v>650</v>
      </c>
      <c r="E17" s="139">
        <v>400</v>
      </c>
    </row>
    <row r="18" spans="1:5">
      <c r="A18" s="139">
        <v>7</v>
      </c>
      <c r="B18" s="139">
        <v>42</v>
      </c>
      <c r="C18" s="139" t="s">
        <v>651</v>
      </c>
      <c r="D18" s="139" t="s">
        <v>645</v>
      </c>
      <c r="E18" s="139">
        <v>70</v>
      </c>
    </row>
    <row r="19" spans="1:5">
      <c r="A19" s="139">
        <v>8</v>
      </c>
      <c r="B19" s="139">
        <v>57</v>
      </c>
      <c r="C19" s="139" t="s">
        <v>652</v>
      </c>
      <c r="D19" s="139" t="s">
        <v>647</v>
      </c>
      <c r="E19" s="139">
        <v>140</v>
      </c>
    </row>
    <row r="20" spans="1:5">
      <c r="A20" s="139">
        <v>9</v>
      </c>
      <c r="B20" s="139">
        <v>57</v>
      </c>
      <c r="C20" s="139" t="s">
        <v>652</v>
      </c>
      <c r="D20" s="139" t="s">
        <v>650</v>
      </c>
      <c r="E20" s="139">
        <v>510</v>
      </c>
    </row>
    <row r="21" spans="1:5">
      <c r="A21" s="139">
        <v>10</v>
      </c>
      <c r="B21" s="139">
        <v>57</v>
      </c>
      <c r="C21" s="139" t="s">
        <v>652</v>
      </c>
      <c r="D21" s="139" t="s">
        <v>645</v>
      </c>
      <c r="E21" s="139">
        <v>195</v>
      </c>
    </row>
    <row r="22" spans="1:5">
      <c r="A22" s="139">
        <v>11</v>
      </c>
      <c r="B22" s="139">
        <v>60</v>
      </c>
      <c r="C22" s="139" t="s">
        <v>653</v>
      </c>
      <c r="D22" s="139" t="s">
        <v>654</v>
      </c>
      <c r="E22" s="139">
        <v>740</v>
      </c>
    </row>
    <row r="23" spans="1:5">
      <c r="A23" s="139">
        <v>12</v>
      </c>
      <c r="B23" s="139">
        <v>162</v>
      </c>
      <c r="C23" s="139" t="s">
        <v>655</v>
      </c>
      <c r="D23" s="139" t="s">
        <v>645</v>
      </c>
      <c r="E23" s="139">
        <v>25</v>
      </c>
    </row>
    <row r="24" spans="1:5">
      <c r="A24" s="139">
        <v>13</v>
      </c>
      <c r="B24" s="139">
        <v>68</v>
      </c>
      <c r="C24" s="139" t="s">
        <v>656</v>
      </c>
      <c r="D24" s="139" t="s">
        <v>654</v>
      </c>
      <c r="E24" s="139">
        <v>1</v>
      </c>
    </row>
    <row r="25" spans="1:5">
      <c r="A25" s="139">
        <v>14</v>
      </c>
      <c r="B25" s="139">
        <v>68</v>
      </c>
      <c r="C25" s="139" t="s">
        <v>656</v>
      </c>
      <c r="D25" s="139" t="s">
        <v>650</v>
      </c>
      <c r="E25" s="139">
        <v>1</v>
      </c>
    </row>
    <row r="26" spans="1:5">
      <c r="A26" s="139">
        <v>15</v>
      </c>
      <c r="B26" s="139">
        <v>68</v>
      </c>
      <c r="C26" s="139" t="s">
        <v>656</v>
      </c>
      <c r="D26" s="139" t="s">
        <v>645</v>
      </c>
      <c r="E26" s="139">
        <v>12</v>
      </c>
    </row>
    <row r="27" spans="1:5">
      <c r="A27" s="139">
        <v>16</v>
      </c>
      <c r="B27" s="139">
        <v>97</v>
      </c>
      <c r="C27" s="139" t="s">
        <v>657</v>
      </c>
      <c r="D27" s="139" t="s">
        <v>647</v>
      </c>
      <c r="E27" s="139">
        <v>350</v>
      </c>
    </row>
    <row r="28" spans="1:5">
      <c r="A28" s="139">
        <v>17</v>
      </c>
      <c r="B28" s="139">
        <v>97</v>
      </c>
      <c r="C28" s="139" t="s">
        <v>657</v>
      </c>
      <c r="D28" s="139" t="s">
        <v>650</v>
      </c>
      <c r="E28" s="139">
        <v>1305</v>
      </c>
    </row>
    <row r="29" spans="1:5">
      <c r="A29" s="139">
        <v>18</v>
      </c>
      <c r="B29" s="139">
        <v>97</v>
      </c>
      <c r="C29" s="139" t="s">
        <v>657</v>
      </c>
      <c r="D29" s="139" t="s">
        <v>645</v>
      </c>
      <c r="E29" s="139">
        <v>263</v>
      </c>
    </row>
    <row r="30" spans="1:5">
      <c r="A30" s="139">
        <v>19</v>
      </c>
      <c r="B30" s="139">
        <v>122</v>
      </c>
      <c r="C30" s="139" t="s">
        <v>658</v>
      </c>
      <c r="D30" s="139" t="s">
        <v>647</v>
      </c>
      <c r="E30" s="139">
        <v>300</v>
      </c>
    </row>
    <row r="31" spans="1:5">
      <c r="A31" s="139">
        <v>20</v>
      </c>
      <c r="B31" s="139">
        <v>122</v>
      </c>
      <c r="C31" s="139" t="s">
        <v>658</v>
      </c>
      <c r="D31" s="139" t="s">
        <v>645</v>
      </c>
      <c r="E31" s="139">
        <v>10</v>
      </c>
    </row>
    <row r="32" spans="1:5">
      <c r="A32" s="139"/>
      <c r="B32" s="139" t="s">
        <v>159</v>
      </c>
      <c r="C32" s="139"/>
      <c r="D32" s="139">
        <f>SUM(D12:D31)</f>
        <v>0</v>
      </c>
      <c r="E3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659</v>
      </c>
      <c r="D12" s="139">
        <v>2</v>
      </c>
    </row>
    <row r="13" spans="1:11">
      <c r="A13" s="139">
        <v>2</v>
      </c>
      <c r="B13" s="139">
        <v>2905</v>
      </c>
      <c r="C13" s="139" t="s">
        <v>660</v>
      </c>
      <c r="D13" s="139">
        <v>114</v>
      </c>
    </row>
    <row r="14" spans="1:11">
      <c r="A14" s="139">
        <v>3</v>
      </c>
      <c r="B14" s="139">
        <v>2907</v>
      </c>
      <c r="C14" s="139" t="s">
        <v>661</v>
      </c>
      <c r="D14" s="139">
        <v>2522</v>
      </c>
    </row>
    <row r="15" spans="1:11">
      <c r="A15" s="139"/>
      <c r="B15" s="139" t="s">
        <v>159</v>
      </c>
      <c r="C15" s="139"/>
      <c r="D15" s="139">
        <f>SUM(D12:D14)</f>
        <v>2638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662</v>
      </c>
      <c r="C7" s="139">
        <v>6251</v>
      </c>
    </row>
    <row r="8" spans="1:8">
      <c r="A8" s="139">
        <v>2</v>
      </c>
      <c r="B8" s="139" t="s">
        <v>663</v>
      </c>
      <c r="C8" s="139">
        <v>1719</v>
      </c>
    </row>
    <row r="9" spans="1:8">
      <c r="A9" s="139">
        <v>3</v>
      </c>
      <c r="B9" s="139" t="s">
        <v>664</v>
      </c>
      <c r="C9" s="139">
        <v>21</v>
      </c>
    </row>
    <row r="10" spans="1:8">
      <c r="A10" s="139">
        <v>4</v>
      </c>
      <c r="B10" s="139" t="s">
        <v>665</v>
      </c>
      <c r="C10" s="139">
        <v>37</v>
      </c>
    </row>
    <row r="11" spans="1:8">
      <c r="A11" s="139">
        <v>5</v>
      </c>
      <c r="B11" s="139" t="s">
        <v>666</v>
      </c>
      <c r="C11" s="139">
        <v>824</v>
      </c>
    </row>
    <row r="12" spans="1:8">
      <c r="A12" s="139">
        <v>6</v>
      </c>
      <c r="B12" s="139" t="s">
        <v>667</v>
      </c>
      <c r="C12" s="139">
        <v>431</v>
      </c>
    </row>
    <row r="13" spans="1:8">
      <c r="A13" s="139">
        <v>7</v>
      </c>
      <c r="B13" s="139" t="s">
        <v>668</v>
      </c>
      <c r="C13" s="139">
        <v>3260</v>
      </c>
    </row>
    <row r="14" spans="1:8">
      <c r="A14" s="139"/>
      <c r="B14" s="139" t="s">
        <v>159</v>
      </c>
      <c r="C14" s="139">
        <f>SUM(C7:C13)</f>
        <v>12543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2025-10-02T08:00:30Z</dcterms:modified>
</cp:coreProperties>
</file>